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50" yWindow="-105" windowWidth="4770" windowHeight="6855"/>
  </bookViews>
  <sheets>
    <sheet name="анализ исполнения МП за 2022" sheetId="1" r:id="rId1"/>
  </sheets>
  <definedNames>
    <definedName name="_xlnm.Print_Area" localSheetId="0">'анализ исполнения МП за 2022'!$A$1:$I$33</definedName>
  </definedNames>
  <calcPr calcId="145621"/>
</workbook>
</file>

<file path=xl/calcChain.xml><?xml version="1.0" encoding="utf-8"?>
<calcChain xmlns="http://schemas.openxmlformats.org/spreadsheetml/2006/main">
  <c r="E33" i="1" l="1"/>
  <c r="F32" i="1"/>
  <c r="G32" i="1"/>
  <c r="D33" i="1"/>
  <c r="C33" i="1"/>
  <c r="F13" i="1" l="1"/>
  <c r="F10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7" i="1"/>
  <c r="F8" i="1"/>
  <c r="F9" i="1"/>
  <c r="F11" i="1"/>
  <c r="F12" i="1"/>
  <c r="F14" i="1"/>
  <c r="F15" i="1"/>
  <c r="F16" i="1"/>
  <c r="F17" i="1"/>
  <c r="F18" i="1"/>
  <c r="F19" i="1"/>
  <c r="F21" i="1"/>
  <c r="F22" i="1"/>
  <c r="F23" i="1"/>
  <c r="F24" i="1"/>
  <c r="F25" i="1"/>
  <c r="F26" i="1"/>
  <c r="F27" i="1"/>
  <c r="F28" i="1"/>
  <c r="F29" i="1"/>
  <c r="F30" i="1"/>
  <c r="F31" i="1"/>
  <c r="F7" i="1"/>
  <c r="G33" i="1" l="1"/>
  <c r="F33" i="1"/>
</calcChain>
</file>

<file path=xl/sharedStrings.xml><?xml version="1.0" encoding="utf-8"?>
<sst xmlns="http://schemas.openxmlformats.org/spreadsheetml/2006/main" count="119" uniqueCount="92">
  <si>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</si>
  <si>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</si>
  <si>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</si>
  <si>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Муниципальная программа «Развитие гражданского общества в Кондинском районе на 2019-2025 годы и на период до 2030 года»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</si>
  <si>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</si>
  <si>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Муниципальная программа «Управление муниципальными финансами в Кондинском районе на 2019-2025 годы и на период до 2030 года»</t>
  </si>
  <si>
    <t>Муниципальная программа «Развитие транспортной системы Кондинского района на 2019-2025 годы и на период до 2030 года»</t>
  </si>
  <si>
    <t>Муниципальная программа «Информационное общество Кондинского района на 2019-2025 годы и на период до 2030 года»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</si>
  <si>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</si>
  <si>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Муниципальная программа "Обеспечение экологической безопасности Кондинского района на 2019-2025 годы и на период до 2030 года "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</si>
  <si>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</si>
  <si>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</si>
  <si>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</si>
  <si>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</si>
  <si>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</si>
  <si>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</si>
  <si>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Муниципальная программа "Развитие физической культуры и спорта в Кондинском районе на 2019 - 2025 годы и на период до 2030 года"</t>
  </si>
  <si>
    <t>Муниципальная программа "Развитие культуры в Кондинском районе на 2019-2025 годы и на период до 2030 года"</t>
  </si>
  <si>
    <t>Муниципальная программа «Молодежь Кондинского района на 2019-2025 годы и на период до 2030 года»</t>
  </si>
  <si>
    <t>Муниципальная программа «Развитие образования в Кондинском районе на 2019-2025 годы и на период до 2030 года»</t>
  </si>
  <si>
    <t>Муниципальная программа «Развитие муниципальной службы в Кондинском районе на 2019-2025 годы и на период до 2030 года»</t>
  </si>
  <si>
    <t>2400000000</t>
  </si>
  <si>
    <t>2300000000</t>
  </si>
  <si>
    <t>2200000000</t>
  </si>
  <si>
    <t>2100000000</t>
  </si>
  <si>
    <t>2000000000</t>
  </si>
  <si>
    <t>1900000000</t>
  </si>
  <si>
    <t>1800000000</t>
  </si>
  <si>
    <t>1700000000</t>
  </si>
  <si>
    <t>1600000000</t>
  </si>
  <si>
    <t>1500000000</t>
  </si>
  <si>
    <t>1300000000</t>
  </si>
  <si>
    <t>1200000000</t>
  </si>
  <si>
    <t>1100000000</t>
  </si>
  <si>
    <t>1000000000</t>
  </si>
  <si>
    <t>0900000000</t>
  </si>
  <si>
    <t>0800000000</t>
  </si>
  <si>
    <t>0600000000</t>
  </si>
  <si>
    <t>0500000000</t>
  </si>
  <si>
    <t>0300000000</t>
  </si>
  <si>
    <t>0200000000</t>
  </si>
  <si>
    <t>0100000000</t>
  </si>
  <si>
    <t>1400000000</t>
  </si>
  <si>
    <t>0700000000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</si>
  <si>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</si>
  <si>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</si>
  <si>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</si>
  <si>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</si>
  <si>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Наименование</t>
  </si>
  <si>
    <t>КЦСР</t>
  </si>
  <si>
    <t>ИТОГО</t>
  </si>
  <si>
    <t xml:space="preserve"> </t>
  </si>
  <si>
    <t>Муниципальная программа "Формирование комфортной городской среды в Кондинском районе на 2018-2024 годы"</t>
  </si>
  <si>
    <t>рублей</t>
  </si>
  <si>
    <t>Исполнено за 2022 год</t>
  </si>
  <si>
    <t xml:space="preserve"> *</t>
  </si>
  <si>
    <t>Сокращение расходов к первоначальному бюджету в связи с поступлением уведомлений Департамента финансов ХМАО-Югры о предоставлении субсидии, субвенции, иного межбюджетного трансферта, имеющего целевое назначение на поддержку животноводства, переработку и реализацию продукции животноводства, малых форм хозяйствования</t>
  </si>
  <si>
    <t>Увеличение расходов к первоначальному бюджету произведено за счет переходящего остатка на 01.01.2022 на приобретение спортивного комплекса в пгт Междуреченский</t>
  </si>
  <si>
    <t>Увеличение расходов к первоначальному бюджету на основании приемо-передаточной ведомости для реализации полномочий в области градостроительной деятельности, строительства и жилищных отношений,  на  основное мероприятие «Освобождение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строительства» перераспределение расходов с МП 11 на МП 9</t>
  </si>
  <si>
    <t>Увеличение расходов к первоначальному бюджету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 (Субсидия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пользования).</t>
  </si>
  <si>
    <t>На основании уведомлений Департамента финансов ХМАО-Югры произведено сокращение 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(в связи с отсутствием заявителей)</t>
  </si>
  <si>
    <t>Увеличение расходов к первоначальному бюджету на основании:
- уведомлений Департамента финансов ХМАО-Югры о предоставлении субсидии, субвенции, иного межбюджетного трансферта, имеющего целевое назначение (субсидия на реализацию полномочий в сфере жилищно-коммунального комплекса);
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назначение, в целях предоставления субсидии   по возмещению недополученных доходов и (или) финансового обеспечения (возмещения) затрат организациям, в связи с производством (реализацией) тепловой энергии и оказанием услуг теплоснабжения</t>
  </si>
  <si>
    <t>Увеличение расходов к первоначальному бюджету на основании:
- уведомлений Департамента финансов ХМАО-Югры о предоставлении субсидии, субвенции, иного межбюджетного трансферта, имеющего целевое назначение, на реализацию инициативных проектов, набравших наибольшее количество баллов по итогам регионального конкурса;
- уведомлений городских и сельских поселений Кондинского района о предоставлении субсидии, субвенции, иного межбюджетного трансферта, имеющего целевое назначение на выполнение работ по благоустройству</t>
  </si>
  <si>
    <t>Увеличение расходов к первоначально утвержденному бюджету на основании распоряжения Правительства Ханты - Мансийского автономного округа – Югры от 15.03.2022 года № 107-рп «О Дополнительном соглашении № 12 к Соглашению о сотрудничестве между Правительством Ханты-Мансийского автономного округа - Югры и Публичным акционерным обществом «Нефтяная компания «ЛУКОЙЛ», в целях ликвидации объектов накопленного негативного воздействия на окружающую среду в городских и сельских поселениях Кондинского района</t>
  </si>
  <si>
    <t>Увеличение расходов к первоначальному бюджету на основании уведомлений Депратамента финансов ХМАО-Югры о предоставлении субсидии, субвенции, иного межбюджетного трансферта, имеющего целевое назначение, согласно постановления Правительства Ханты-Мансийского автономного округа – Югры от 20.05.2022 года № 249-п «О распределении между муниципальными образованиями Ханты-Мансийского автономного округа – Югры бюджетных ассигнований, предусмотренных в бюджете Ханты-Мансийского автономного округа – Югры на 2022 год и на плановый период 2023 и 2024 годов, для предоставления в 2022 году иных межбюджетных трансфертов победителям конкурса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наркомании»</t>
  </si>
  <si>
    <t>Увеличение расходов к первоначальному бюджету произведено в целях финансового обеспечения приобретения услуг по дезинфекции помещений учреждений, с выявленными очагами заболевших</t>
  </si>
  <si>
    <t>Увеличение бюджетных ассигнований с целью предоставления иных межбюджетных трансфертов поселениям Кондинского района</t>
  </si>
  <si>
    <t>Увеличение расходов к первоначальному бюджету на основании распоряжения Правительства ХМАО-Югры от 10.02.2022 года № 52-рп «О Дополнительном соглашении № 11 к Соглашению о сотрудничестве от 16 июня 2016 года между Правительством Ханты-Мансийского автономного округа-Югры  и Публичным акционерным обществом «Газпром нефть».
Кроме того, на приобретение коммунальной техники для нужд органов местного самоуправления и подведомственных им организациям</t>
  </si>
  <si>
    <t>Увеличение расходов к первоначальному бюджету, в целях предоставления субсидии предприятиям, осуществляющим деятельность по реализации сельскохозяйственной продукции собственного производства, на возмещение части затрат по приобретению кормов для сельскохозяйственных животных, согласно постановления администрации Кондинского района от 03.08.2021 года №1831 «Об утверждении порядков предоставления субсидии на возмещение затрат субъектам малого и среднего предпринимательства»,  произведена  корректировка путем перераспределения средств с муниципальной программы «Комплексное социально-экономическое развитие Кондинского района на 2019-2025 годы и на период до 2030 года»</t>
  </si>
  <si>
    <t>Сокращение расходов к первоначальному бюджету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 в части 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в связи с приостановлением выплат вознаграждения приемным родителям, на период нахождения детей-сирот и детей, оставшихся без попечения родителей в реабилитационных центрах, в оздоровительных и образовательных учреждениях, и в связи со снижением количества детей, поставленных на учет.
Кроме того, в части субвенции на осуществление деятельности по опеке и попечительству за счет экономии по расходам на содержание аппарата управления.</t>
  </si>
  <si>
    <t>Увеличение расходов к первоначально утвержденному бюджету, в связи со сменой учредителя МКУ «ЦБУ Кондинского района» на основании распоряжения от 30.12.2021 года № 759-р «О внесении изменений в распоряжение администрации Кондинского района от 18.03.2019 года № 161-р «О создании муниципального казенного учреждения «Центр бухгалтерского учета Кондинского района» согласно приёмо-передаточной ведомости между главными распорядителями бюджетных средств Администрацией Кондинского района и Комитетом по финансам и налоговой политике с муниципальной программы «Управление муниципальными финансами в Кондинском районе на 2019-2025 годы и на период до 2030 года».</t>
  </si>
  <si>
    <t>Сниженный процент исполнения по причине иным образом зарезервированных бюджетных ассигнований на главном распорядителе бюджетных средств комитете по финансам.
Кроме того, в связи со сменой учредителя МКУ «ЦБУ Кондинского района» на основании распоряжения от 30.12.2021 года № 759-р «О внесении изменений в распоряжение администрации Кондинского района от 18.03.2019 года № 161-р «О создании муниципального казенного учреждения «Центр бухгалтерского учета Кондинского района» согласно приёмо-передаточной ведомости между главными распорядителями бюджетных средств Администрацией Кондинского района и Комитетом по финансам и налоговой политике на муниципальную программу «Развитие муниципальной службы в Кондинском районе на 2019-2025 годы и на период до 2030 года»</t>
  </si>
  <si>
    <t xml:space="preserve">Пояснения отклонений фактического исполнения (+,-5% и более) </t>
  </si>
  <si>
    <t>к первоначально утвержденному плану</t>
  </si>
  <si>
    <t>к уточненному плану</t>
  </si>
  <si>
    <t>*</t>
  </si>
  <si>
    <t>-</t>
  </si>
  <si>
    <t>Мероприятия по расселению адресной программы частично не завершены по обстоятельствам, не зависящим от муниципального образования Кондинский район, а именно:
- отсутствие на рынке вторичного жилья в д. Ушья, соответствующих рекомендуемому перечню характеристик проектируемых (строящихся) и приобретаемых жилых помещений, которые будут предоставлены гражданам в рамках реализации региональной адресной программы по переселению граждан из аварийного жилищного фонда;
- отсутствие ввода многоквартирного жилого дома, расположенного по адресу: д. Ушья, ул. Киевская, д. 39, в котором по проекту строительства запланированы соответствующие квартиры;
- не произведена выплата по соглашению об изъятии недвижимости в муниципальную собственность жилого помещения в д. Ушья в связи с тем, что наследником, проживающим в другой области, не получено свидетельство о праве на наследство, на контакты с администрацией он не выходит</t>
  </si>
  <si>
    <t xml:space="preserve">Сниженный процент исполнения расходов к уточненному бюджету по причине расторжения муниципального контракта по предоставлению услуг дезинфекции помещений учреждений, с выявленными очагами заболевших (исполнение по факту выполненных работ)
</t>
  </si>
  <si>
    <t>Увеличение расходов к первоначальному бюджету на основании:
- уведомлений Департамента финансов ХМАО-Югры о предоставлении субсидии, субвенции, иного межбюджетного трансферта, имеющего целевое назначение;
- за счет переходящих остатков на 01.01.2022 года
с целью обеспечения расходов при реализации мероприятий государственной программы Ханты-Мансийского автономного округа – Югры «Поддержка занятости населения» по организации временных рабочих мест</t>
  </si>
  <si>
    <t>Сниженный процент исполнения по причине экономии в результате проведения закупочных процедур</t>
  </si>
  <si>
    <t>Увеличение расходов к первоначальному бюджету произведено за счет:
- переходящего остатка на 01.01.2022;
- уведомлений гп Междуреченский на исполнение переданных полномочий по содержанию и ремонту внутрипоселковых дорог;
- уведомлений Депфина Югры о предоставлении субсидии, субвенции, иного межбюджетного трансферта, имеющего целевое назначение</t>
  </si>
  <si>
    <t xml:space="preserve">Сниженный процент исполнения по причине иным образом зарезервированных бюджетных ассигнований на главном распорядителе бюджетных средств комитете по финансам.
</t>
  </si>
  <si>
    <t>Реализация мероприятий по переводу котельных Кондинского района на альтернативный вид топлива будет продолжена в 2023 году, за счет переходящих остатков, сложившихся по итогам исполнения на 01.01.2023</t>
  </si>
  <si>
    <t>Первоначально утвержденный  план на 2022 год</t>
  </si>
  <si>
    <t>Уточненный план 
на 2022 год</t>
  </si>
  <si>
    <t>% исп. к первонач. утвержд. плану на 2022 год</t>
  </si>
  <si>
    <t>% исп. к уточн. плану на 2022 год</t>
  </si>
  <si>
    <t>Непрограммные расходы</t>
  </si>
  <si>
    <t>Увеличение расходов к первоначальному бюджету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 на финансовое обеспечение мероприятий, связанных с содержанием мест сбора и приема мобилизационных ресурсов, организацией и проведением оповещения граждан, пребывающих в запасе за счет бюджетных ассигнований резервного фонда Правительства Ханты-Мансийского автономного округа - Югры, согласно постановления Правительства Ханты-Мансийского автономного округа - Югры от 29.09.2022 года № 488-п «О выделении бюджетных ассигнований из резервного фонда Правительства Ханты-Мансийского автономного округа - Югры»; 
на осуществление первичного воинского учета на территориях, где отсутствуют военные комиссариаты в виде субвенции из федерального бюджета городским и сельским поселениям района (увеличение МРОТ); 
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</si>
  <si>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Сниженный процент исполнения к уточненнуму бюджету по причине неиспользованных ассигнований средств резервного фонда. Кроме того, по причине образовавшейся экономии, в результате проведения закупочных процедур, а также в результате оплаты работ по факту.</t>
  </si>
  <si>
    <t>Сведения о фактически произведенных расходах на реализацию муниципальных программ Кондинского района и непрограммных направлений деятельности бюджета Кондинского района за 2022 год в сравнении со значениями, первоначально утвержденными решением о бюджете района на 2022 год и с уточненными значениями с учетом внесенных изменений в бюджет района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</si>
</sst>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000000"/>
    <numFmt numFmtId="166" formatCode="0.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10" fillId="0" borderId="0"/>
    <xf numFmtId="0" fontId="9" fillId="0" borderId="0"/>
    <xf numFmtId="0" fontId="11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7" fillId="0" borderId="0" xfId="0" applyNumberFormat="1" applyFont="1" applyFill="1" applyAlignme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7" fillId="0" borderId="0" xfId="0" applyFont="1" applyAlignment="1">
      <alignment wrapText="1"/>
    </xf>
    <xf numFmtId="166" fontId="8" fillId="0" borderId="1" xfId="0" applyNumberFormat="1" applyFont="1" applyBorder="1"/>
    <xf numFmtId="0" fontId="8" fillId="0" borderId="1" xfId="0" applyNumberFormat="1" applyFont="1" applyFill="1" applyBorder="1" applyAlignment="1" applyProtection="1">
      <alignment wrapText="1"/>
      <protection hidden="1"/>
    </xf>
    <xf numFmtId="0" fontId="8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alignment vertical="center" wrapText="1"/>
      <protection hidden="1"/>
    </xf>
    <xf numFmtId="165" fontId="7" fillId="0" borderId="1" xfId="0" applyNumberFormat="1" applyFont="1" applyFill="1" applyBorder="1" applyAlignment="1" applyProtection="1">
      <alignment vertical="center"/>
      <protection hidden="1"/>
    </xf>
    <xf numFmtId="166" fontId="7" fillId="0" borderId="1" xfId="0" applyNumberFormat="1" applyFont="1" applyBorder="1" applyAlignment="1">
      <alignment vertical="center"/>
    </xf>
    <xf numFmtId="0" fontId="7" fillId="0" borderId="0" xfId="0" applyFont="1" applyFill="1"/>
    <xf numFmtId="164" fontId="7" fillId="0" borderId="3" xfId="0" applyNumberFormat="1" applyFont="1" applyFill="1" applyBorder="1" applyAlignment="1" applyProtection="1">
      <alignment vertical="center"/>
      <protection hidden="1"/>
    </xf>
    <xf numFmtId="164" fontId="7" fillId="0" borderId="2" xfId="0" applyNumberFormat="1" applyFont="1" applyFill="1" applyBorder="1" applyAlignment="1" applyProtection="1">
      <alignment vertical="center"/>
      <protection hidden="1"/>
    </xf>
    <xf numFmtId="164" fontId="8" fillId="0" borderId="1" xfId="0" applyNumberFormat="1" applyFont="1" applyFill="1" applyBorder="1" applyAlignment="1" applyProtection="1">
      <alignment vertical="center"/>
      <protection hidden="1"/>
    </xf>
    <xf numFmtId="0" fontId="7" fillId="0" borderId="0" xfId="0" applyFont="1" applyFill="1" applyAlignment="1">
      <alignment horizontal="right"/>
    </xf>
    <xf numFmtId="164" fontId="7" fillId="0" borderId="3" xfId="7" applyNumberFormat="1" applyFont="1" applyFill="1" applyBorder="1" applyAlignment="1" applyProtection="1">
      <alignment vertical="center"/>
      <protection hidden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vertical="center" wrapText="1"/>
    </xf>
    <xf numFmtId="0" fontId="7" fillId="0" borderId="1" xfId="12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3" applyNumberFormat="1" applyFont="1" applyFill="1" applyBorder="1" applyAlignment="1" applyProtection="1">
      <alignment horizontal="left" vertical="center" wrapText="1"/>
      <protection hidden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2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0" xfId="0" applyFont="1" applyAlignment="1" applyProtection="1">
      <alignment horizont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3">
    <cellStyle name="Обычный" xfId="0" builtinId="0"/>
    <cellStyle name="Обычный 19" xfId="5"/>
    <cellStyle name="Обычный 2" xfId="2"/>
    <cellStyle name="Обычный 2 2" xfId="3"/>
    <cellStyle name="Обычный 2 2 2" xfId="8"/>
    <cellStyle name="Обычный 3" xfId="1"/>
    <cellStyle name="Обычный 3 2" xfId="9"/>
    <cellStyle name="Обычный 3 2 2" xfId="11"/>
    <cellStyle name="Обычный 3 2 2 2" xfId="16"/>
    <cellStyle name="Обычный 3 2 2 3" xfId="21"/>
    <cellStyle name="Обычный 3 2 3" xfId="13"/>
    <cellStyle name="Обычный 3 2 4" xfId="18"/>
    <cellStyle name="Обычный 3 3" xfId="6"/>
    <cellStyle name="Обычный 3 4" xfId="22"/>
    <cellStyle name="Обычный 4" xfId="7"/>
    <cellStyle name="Обычный 5" xfId="4"/>
    <cellStyle name="Обычный 5 2" xfId="14"/>
    <cellStyle name="Обычный 5 3" xfId="19"/>
    <cellStyle name="Обычный 6" xfId="10"/>
    <cellStyle name="Обычный 6 2" xfId="15"/>
    <cellStyle name="Обычный 6 3" xfId="20"/>
    <cellStyle name="Обычный 7" xfId="12"/>
    <cellStyle name="Обычный 8" xfId="1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showGridLines="0" tabSelected="1" view="pageBreakPreview" zoomScaleNormal="130" zoomScaleSheetLayoutView="100" workbookViewId="0">
      <selection activeCell="A3" sqref="A3"/>
    </sheetView>
  </sheetViews>
  <sheetFormatPr defaultColWidth="9.28515625" defaultRowHeight="11.25" x14ac:dyDescent="0.2"/>
  <cols>
    <col min="1" max="1" width="47.5703125" style="5" customWidth="1"/>
    <col min="2" max="2" width="10.140625" style="4" customWidth="1"/>
    <col min="3" max="3" width="15.28515625" style="4" customWidth="1"/>
    <col min="4" max="4" width="15.140625" style="4" customWidth="1"/>
    <col min="5" max="5" width="16.7109375" style="4" customWidth="1"/>
    <col min="6" max="6" width="11.5703125" style="4" customWidth="1"/>
    <col min="7" max="7" width="10.140625" style="4" customWidth="1"/>
    <col min="8" max="8" width="47" style="12" customWidth="1"/>
    <col min="9" max="9" width="46.7109375" style="12" customWidth="1"/>
    <col min="10" max="226" width="9.140625" style="4" customWidth="1"/>
    <col min="227" max="16384" width="9.28515625" style="4"/>
  </cols>
  <sheetData>
    <row r="1" spans="1:10" x14ac:dyDescent="0.2">
      <c r="A1" s="2"/>
      <c r="B1" s="3"/>
      <c r="C1" s="1"/>
      <c r="D1" s="3"/>
    </row>
    <row r="2" spans="1:10" ht="24.75" customHeight="1" x14ac:dyDescent="0.2">
      <c r="A2" s="32" t="s">
        <v>91</v>
      </c>
      <c r="B2" s="32"/>
      <c r="C2" s="32"/>
      <c r="D2" s="32"/>
      <c r="E2" s="32"/>
      <c r="F2" s="32"/>
      <c r="G2" s="32"/>
      <c r="H2" s="32"/>
      <c r="I2" s="32"/>
    </row>
    <row r="3" spans="1:10" x14ac:dyDescent="0.2">
      <c r="A3" s="2"/>
      <c r="B3" s="3"/>
      <c r="C3" s="1"/>
      <c r="D3" s="3"/>
    </row>
    <row r="4" spans="1:10" x14ac:dyDescent="0.2">
      <c r="A4" s="2"/>
      <c r="B4" s="16" t="s">
        <v>53</v>
      </c>
      <c r="C4" s="1"/>
      <c r="D4" s="3"/>
      <c r="H4" s="16"/>
      <c r="I4" s="16"/>
    </row>
    <row r="5" spans="1:10" x14ac:dyDescent="0.2">
      <c r="A5" s="37" t="s">
        <v>48</v>
      </c>
      <c r="B5" s="38" t="s">
        <v>49</v>
      </c>
      <c r="C5" s="40" t="s">
        <v>84</v>
      </c>
      <c r="D5" s="40" t="s">
        <v>85</v>
      </c>
      <c r="E5" s="35" t="s">
        <v>54</v>
      </c>
      <c r="F5" s="36" t="s">
        <v>86</v>
      </c>
      <c r="G5" s="36" t="s">
        <v>87</v>
      </c>
      <c r="H5" s="33" t="s">
        <v>72</v>
      </c>
      <c r="I5" s="34"/>
    </row>
    <row r="6" spans="1:10" ht="37.5" customHeight="1" x14ac:dyDescent="0.2">
      <c r="A6" s="37"/>
      <c r="B6" s="39"/>
      <c r="C6" s="40"/>
      <c r="D6" s="40"/>
      <c r="E6" s="35"/>
      <c r="F6" s="36"/>
      <c r="G6" s="36"/>
      <c r="H6" s="25" t="s">
        <v>73</v>
      </c>
      <c r="I6" s="25" t="s">
        <v>74</v>
      </c>
    </row>
    <row r="7" spans="1:10" ht="138.75" customHeight="1" x14ac:dyDescent="0.2">
      <c r="A7" s="9" t="s">
        <v>20</v>
      </c>
      <c r="B7" s="10" t="s">
        <v>41</v>
      </c>
      <c r="C7" s="17">
        <v>368340598.52999997</v>
      </c>
      <c r="D7" s="13">
        <v>422338222.56</v>
      </c>
      <c r="E7" s="14">
        <v>413644572.25</v>
      </c>
      <c r="F7" s="11">
        <f>E7/C7*100</f>
        <v>112.29947877068192</v>
      </c>
      <c r="G7" s="11">
        <f>E7/D7*100</f>
        <v>97.941543093754689</v>
      </c>
      <c r="H7" s="22" t="s">
        <v>70</v>
      </c>
      <c r="I7" s="18" t="s">
        <v>75</v>
      </c>
    </row>
    <row r="8" spans="1:10" ht="33.75" customHeight="1" x14ac:dyDescent="0.2">
      <c r="A8" s="9" t="s">
        <v>19</v>
      </c>
      <c r="B8" s="10" t="s">
        <v>40</v>
      </c>
      <c r="C8" s="17">
        <v>2503528911.1199999</v>
      </c>
      <c r="D8" s="13">
        <v>2562428796.71</v>
      </c>
      <c r="E8" s="14">
        <v>2541411312.4499998</v>
      </c>
      <c r="F8" s="11">
        <f t="shared" ref="F8:F33" si="0">E8/C8*100</f>
        <v>101.51316013015614</v>
      </c>
      <c r="G8" s="11">
        <f t="shared" ref="G8:G33" si="1">E8/D8*100</f>
        <v>99.179782701201873</v>
      </c>
      <c r="H8" s="18" t="s">
        <v>55</v>
      </c>
      <c r="I8" s="18" t="s">
        <v>55</v>
      </c>
    </row>
    <row r="9" spans="1:10" ht="29.25" customHeight="1" x14ac:dyDescent="0.2">
      <c r="A9" s="9" t="s">
        <v>18</v>
      </c>
      <c r="B9" s="10" t="s">
        <v>39</v>
      </c>
      <c r="C9" s="17">
        <v>20567982.800000001</v>
      </c>
      <c r="D9" s="13">
        <v>21248315.600000001</v>
      </c>
      <c r="E9" s="14">
        <v>21248315.600000001</v>
      </c>
      <c r="F9" s="11">
        <f t="shared" si="0"/>
        <v>103.30772738685876</v>
      </c>
      <c r="G9" s="11">
        <f t="shared" si="1"/>
        <v>100</v>
      </c>
      <c r="H9" s="18" t="s">
        <v>55</v>
      </c>
      <c r="I9" s="18" t="s">
        <v>55</v>
      </c>
    </row>
    <row r="10" spans="1:10" ht="45" x14ac:dyDescent="0.2">
      <c r="A10" s="9" t="s">
        <v>45</v>
      </c>
      <c r="B10" s="10" t="s">
        <v>44</v>
      </c>
      <c r="C10" s="17">
        <v>218400</v>
      </c>
      <c r="D10" s="13">
        <v>218400</v>
      </c>
      <c r="E10" s="14">
        <v>218400</v>
      </c>
      <c r="F10" s="11">
        <f t="shared" si="0"/>
        <v>100</v>
      </c>
      <c r="G10" s="11">
        <f t="shared" si="1"/>
        <v>100</v>
      </c>
      <c r="H10" s="18" t="s">
        <v>55</v>
      </c>
      <c r="I10" s="18" t="s">
        <v>55</v>
      </c>
    </row>
    <row r="11" spans="1:10" ht="37.5" customHeight="1" x14ac:dyDescent="0.2">
      <c r="A11" s="9" t="s">
        <v>17</v>
      </c>
      <c r="B11" s="10" t="s">
        <v>38</v>
      </c>
      <c r="C11" s="17">
        <v>319078835.99000001</v>
      </c>
      <c r="D11" s="13">
        <v>330624500.55000001</v>
      </c>
      <c r="E11" s="14">
        <v>330493006.19</v>
      </c>
      <c r="F11" s="11">
        <f t="shared" si="0"/>
        <v>103.57722572372607</v>
      </c>
      <c r="G11" s="11">
        <f t="shared" si="1"/>
        <v>99.960228488880503</v>
      </c>
      <c r="H11" s="18" t="s">
        <v>55</v>
      </c>
      <c r="I11" s="18" t="s">
        <v>55</v>
      </c>
    </row>
    <row r="12" spans="1:10" ht="39" customHeight="1" x14ac:dyDescent="0.2">
      <c r="A12" s="9" t="s">
        <v>16</v>
      </c>
      <c r="B12" s="10" t="s">
        <v>37</v>
      </c>
      <c r="C12" s="17">
        <v>268529560</v>
      </c>
      <c r="D12" s="13">
        <v>385903079.97000003</v>
      </c>
      <c r="E12" s="14">
        <v>385861604.50999999</v>
      </c>
      <c r="F12" s="11">
        <f t="shared" si="0"/>
        <v>143.69427503996209</v>
      </c>
      <c r="G12" s="11">
        <f t="shared" si="1"/>
        <v>99.989252363571893</v>
      </c>
      <c r="H12" s="19" t="s">
        <v>57</v>
      </c>
      <c r="I12" s="18" t="s">
        <v>55</v>
      </c>
      <c r="J12" s="4" t="s">
        <v>51</v>
      </c>
    </row>
    <row r="13" spans="1:10" ht="33.75" x14ac:dyDescent="0.2">
      <c r="A13" s="9" t="s">
        <v>46</v>
      </c>
      <c r="B13" s="10" t="s">
        <v>43</v>
      </c>
      <c r="C13" s="17">
        <v>1381000</v>
      </c>
      <c r="D13" s="13">
        <v>1381000</v>
      </c>
      <c r="E13" s="14">
        <v>1381000</v>
      </c>
      <c r="F13" s="11">
        <f t="shared" si="0"/>
        <v>100</v>
      </c>
      <c r="G13" s="11">
        <f t="shared" si="1"/>
        <v>100</v>
      </c>
      <c r="H13" s="18" t="s">
        <v>55</v>
      </c>
      <c r="I13" s="18" t="s">
        <v>55</v>
      </c>
    </row>
    <row r="14" spans="1:10" ht="76.5" customHeight="1" x14ac:dyDescent="0.2">
      <c r="A14" s="9" t="s">
        <v>15</v>
      </c>
      <c r="B14" s="10" t="s">
        <v>36</v>
      </c>
      <c r="C14" s="17">
        <v>50796700</v>
      </c>
      <c r="D14" s="13">
        <v>45795250.869999997</v>
      </c>
      <c r="E14" s="14">
        <v>44766347.460000001</v>
      </c>
      <c r="F14" s="11">
        <f t="shared" si="0"/>
        <v>88.128456100494716</v>
      </c>
      <c r="G14" s="11">
        <f t="shared" si="1"/>
        <v>97.753253032894676</v>
      </c>
      <c r="H14" s="20" t="s">
        <v>56</v>
      </c>
      <c r="I14" s="18" t="s">
        <v>55</v>
      </c>
    </row>
    <row r="15" spans="1:10" ht="97.5" customHeight="1" x14ac:dyDescent="0.2">
      <c r="A15" s="9" t="s">
        <v>14</v>
      </c>
      <c r="B15" s="10" t="s">
        <v>35</v>
      </c>
      <c r="C15" s="17">
        <v>515463.92</v>
      </c>
      <c r="D15" s="13">
        <v>12558164.960000001</v>
      </c>
      <c r="E15" s="14">
        <v>12388577.800000001</v>
      </c>
      <c r="F15" s="11">
        <f t="shared" si="0"/>
        <v>2403.3840816637567</v>
      </c>
      <c r="G15" s="11">
        <f t="shared" si="1"/>
        <v>98.649586459963174</v>
      </c>
      <c r="H15" s="22" t="s">
        <v>58</v>
      </c>
      <c r="I15" s="18" t="s">
        <v>55</v>
      </c>
    </row>
    <row r="16" spans="1:10" ht="123.75" x14ac:dyDescent="0.2">
      <c r="A16" s="9" t="s">
        <v>13</v>
      </c>
      <c r="B16" s="10" t="s">
        <v>34</v>
      </c>
      <c r="C16" s="17">
        <v>6542700</v>
      </c>
      <c r="D16" s="13">
        <v>3172700</v>
      </c>
      <c r="E16" s="14">
        <v>3172678.09</v>
      </c>
      <c r="F16" s="11">
        <f t="shared" si="0"/>
        <v>48.491877818026197</v>
      </c>
      <c r="G16" s="11">
        <f t="shared" si="1"/>
        <v>99.999309420997889</v>
      </c>
      <c r="H16" s="22" t="s">
        <v>60</v>
      </c>
      <c r="I16" s="18" t="s">
        <v>55</v>
      </c>
    </row>
    <row r="17" spans="1:10" ht="204" customHeight="1" x14ac:dyDescent="0.2">
      <c r="A17" s="9" t="s">
        <v>12</v>
      </c>
      <c r="B17" s="10" t="s">
        <v>33</v>
      </c>
      <c r="C17" s="17">
        <v>111529899.29000001</v>
      </c>
      <c r="D17" s="13">
        <v>277485116.81</v>
      </c>
      <c r="E17" s="14">
        <v>260047698.94</v>
      </c>
      <c r="F17" s="11">
        <f t="shared" si="0"/>
        <v>233.16411168257588</v>
      </c>
      <c r="G17" s="11">
        <f t="shared" si="1"/>
        <v>93.715908777212093</v>
      </c>
      <c r="H17" s="26" t="s">
        <v>59</v>
      </c>
      <c r="I17" s="26" t="s">
        <v>77</v>
      </c>
    </row>
    <row r="18" spans="1:10" ht="154.5" customHeight="1" x14ac:dyDescent="0.2">
      <c r="A18" s="9" t="s">
        <v>11</v>
      </c>
      <c r="B18" s="10" t="s">
        <v>32</v>
      </c>
      <c r="C18" s="17">
        <v>143285449.90000001</v>
      </c>
      <c r="D18" s="13">
        <v>391756989.24000001</v>
      </c>
      <c r="E18" s="14">
        <v>352565919.44</v>
      </c>
      <c r="F18" s="11">
        <f t="shared" si="0"/>
        <v>246.05842371717324</v>
      </c>
      <c r="G18" s="11">
        <f t="shared" si="1"/>
        <v>89.996076425839959</v>
      </c>
      <c r="H18" s="26" t="s">
        <v>61</v>
      </c>
      <c r="I18" s="26" t="s">
        <v>83</v>
      </c>
      <c r="J18" s="4" t="s">
        <v>51</v>
      </c>
    </row>
    <row r="19" spans="1:10" ht="187.5" customHeight="1" x14ac:dyDescent="0.2">
      <c r="A19" s="9" t="s">
        <v>10</v>
      </c>
      <c r="B19" s="10" t="s">
        <v>31</v>
      </c>
      <c r="C19" s="17">
        <v>314900</v>
      </c>
      <c r="D19" s="13">
        <v>1085620.71</v>
      </c>
      <c r="E19" s="14">
        <v>1085116.8400000001</v>
      </c>
      <c r="F19" s="11">
        <f t="shared" si="0"/>
        <v>344.59093045411248</v>
      </c>
      <c r="G19" s="11">
        <f t="shared" si="1"/>
        <v>99.953586920794848</v>
      </c>
      <c r="H19" s="21" t="s">
        <v>64</v>
      </c>
      <c r="I19" s="18" t="s">
        <v>55</v>
      </c>
    </row>
    <row r="20" spans="1:10" ht="55.5" customHeight="1" x14ac:dyDescent="0.2">
      <c r="A20" s="9" t="s">
        <v>47</v>
      </c>
      <c r="B20" s="10" t="s">
        <v>42</v>
      </c>
      <c r="C20" s="17">
        <v>31000</v>
      </c>
      <c r="D20" s="13">
        <v>1810871.77</v>
      </c>
      <c r="E20" s="14">
        <v>931492.77</v>
      </c>
      <c r="F20" s="23" t="s">
        <v>76</v>
      </c>
      <c r="G20" s="11">
        <f t="shared" si="1"/>
        <v>51.438913866330807</v>
      </c>
      <c r="H20" s="26" t="s">
        <v>65</v>
      </c>
      <c r="I20" s="26" t="s">
        <v>78</v>
      </c>
    </row>
    <row r="21" spans="1:10" ht="33.75" x14ac:dyDescent="0.2">
      <c r="A21" s="9" t="s">
        <v>9</v>
      </c>
      <c r="B21" s="10" t="s">
        <v>30</v>
      </c>
      <c r="C21" s="17">
        <v>2928500</v>
      </c>
      <c r="D21" s="13">
        <v>2928500</v>
      </c>
      <c r="E21" s="14">
        <v>2926589.79</v>
      </c>
      <c r="F21" s="11">
        <f t="shared" si="0"/>
        <v>99.934771726139658</v>
      </c>
      <c r="G21" s="11">
        <f t="shared" si="1"/>
        <v>99.934771726139658</v>
      </c>
      <c r="H21" s="18" t="s">
        <v>55</v>
      </c>
      <c r="I21" s="18" t="s">
        <v>55</v>
      </c>
    </row>
    <row r="22" spans="1:10" ht="112.5" x14ac:dyDescent="0.2">
      <c r="A22" s="9" t="s">
        <v>8</v>
      </c>
      <c r="B22" s="10" t="s">
        <v>29</v>
      </c>
      <c r="C22" s="17">
        <v>23568982.399999999</v>
      </c>
      <c r="D22" s="13">
        <v>39794573.100000001</v>
      </c>
      <c r="E22" s="14">
        <v>39687697.229999997</v>
      </c>
      <c r="F22" s="11">
        <f t="shared" si="0"/>
        <v>168.38952380905508</v>
      </c>
      <c r="G22" s="11">
        <f t="shared" si="1"/>
        <v>99.73143104279211</v>
      </c>
      <c r="H22" s="26" t="s">
        <v>79</v>
      </c>
      <c r="I22" s="18" t="s">
        <v>55</v>
      </c>
    </row>
    <row r="23" spans="1:10" ht="33.75" x14ac:dyDescent="0.2">
      <c r="A23" s="9" t="s">
        <v>7</v>
      </c>
      <c r="B23" s="10" t="s">
        <v>28</v>
      </c>
      <c r="C23" s="17">
        <v>3717100</v>
      </c>
      <c r="D23" s="13">
        <v>4067349.95</v>
      </c>
      <c r="E23" s="14">
        <v>3801703.75</v>
      </c>
      <c r="F23" s="11">
        <f t="shared" si="0"/>
        <v>102.27606870947783</v>
      </c>
      <c r="G23" s="11">
        <f t="shared" si="1"/>
        <v>93.468813766565617</v>
      </c>
      <c r="H23" s="18" t="s">
        <v>55</v>
      </c>
      <c r="I23" s="27" t="s">
        <v>80</v>
      </c>
    </row>
    <row r="24" spans="1:10" ht="111" customHeight="1" x14ac:dyDescent="0.2">
      <c r="A24" s="9" t="s">
        <v>6</v>
      </c>
      <c r="B24" s="10" t="s">
        <v>27</v>
      </c>
      <c r="C24" s="17">
        <v>159289993.13999999</v>
      </c>
      <c r="D24" s="13">
        <v>372327056</v>
      </c>
      <c r="E24" s="14">
        <v>357404092.32999998</v>
      </c>
      <c r="F24" s="11">
        <f t="shared" si="0"/>
        <v>224.37322350555786</v>
      </c>
      <c r="G24" s="11">
        <f t="shared" si="1"/>
        <v>95.991974413484471</v>
      </c>
      <c r="H24" s="27" t="s">
        <v>81</v>
      </c>
      <c r="I24" s="27"/>
    </row>
    <row r="25" spans="1:10" ht="168" customHeight="1" x14ac:dyDescent="0.2">
      <c r="A25" s="9" t="s">
        <v>5</v>
      </c>
      <c r="B25" s="10" t="s">
        <v>26</v>
      </c>
      <c r="C25" s="17">
        <v>96360473.469999999</v>
      </c>
      <c r="D25" s="13">
        <v>54560910.060000002</v>
      </c>
      <c r="E25" s="14">
        <v>37318526.719999999</v>
      </c>
      <c r="F25" s="11">
        <f t="shared" si="0"/>
        <v>38.728044161819533</v>
      </c>
      <c r="G25" s="11">
        <f t="shared" si="1"/>
        <v>68.39791836126129</v>
      </c>
      <c r="H25" s="27" t="s">
        <v>71</v>
      </c>
      <c r="I25" s="27" t="s">
        <v>82</v>
      </c>
    </row>
    <row r="26" spans="1:10" ht="46.5" customHeight="1" x14ac:dyDescent="0.2">
      <c r="A26" s="9" t="s">
        <v>4</v>
      </c>
      <c r="B26" s="10" t="s">
        <v>25</v>
      </c>
      <c r="C26" s="17">
        <v>305353712.12</v>
      </c>
      <c r="D26" s="13">
        <v>336955018.42000002</v>
      </c>
      <c r="E26" s="14">
        <v>336955018.42000002</v>
      </c>
      <c r="F26" s="11">
        <f t="shared" si="0"/>
        <v>110.34908207946761</v>
      </c>
      <c r="G26" s="11">
        <f t="shared" si="1"/>
        <v>100</v>
      </c>
      <c r="H26" s="28" t="s">
        <v>66</v>
      </c>
      <c r="I26" s="18" t="s">
        <v>55</v>
      </c>
    </row>
    <row r="27" spans="1:10" ht="105.75" customHeight="1" x14ac:dyDescent="0.2">
      <c r="A27" s="9" t="s">
        <v>3</v>
      </c>
      <c r="B27" s="10" t="s">
        <v>24</v>
      </c>
      <c r="C27" s="17">
        <v>16409000</v>
      </c>
      <c r="D27" s="13">
        <v>25251939.390000001</v>
      </c>
      <c r="E27" s="14">
        <v>25251370.690000001</v>
      </c>
      <c r="F27" s="11">
        <f t="shared" si="0"/>
        <v>153.88732214028889</v>
      </c>
      <c r="G27" s="11">
        <f t="shared" si="1"/>
        <v>99.997747895750834</v>
      </c>
      <c r="H27" s="27" t="s">
        <v>63</v>
      </c>
      <c r="I27" s="18" t="s">
        <v>55</v>
      </c>
    </row>
    <row r="28" spans="1:10" ht="108" customHeight="1" x14ac:dyDescent="0.2">
      <c r="A28" s="9" t="s">
        <v>2</v>
      </c>
      <c r="B28" s="10" t="s">
        <v>23</v>
      </c>
      <c r="C28" s="17">
        <v>24120664.66</v>
      </c>
      <c r="D28" s="13">
        <v>91991600.129999995</v>
      </c>
      <c r="E28" s="14">
        <v>91562298.489999995</v>
      </c>
      <c r="F28" s="11">
        <f t="shared" si="0"/>
        <v>379.60105901161347</v>
      </c>
      <c r="G28" s="11">
        <f t="shared" si="1"/>
        <v>99.533325173827478</v>
      </c>
      <c r="H28" s="26" t="s">
        <v>67</v>
      </c>
      <c r="I28" s="18" t="s">
        <v>55</v>
      </c>
    </row>
    <row r="29" spans="1:10" ht="146.25" x14ac:dyDescent="0.2">
      <c r="A29" s="9" t="s">
        <v>1</v>
      </c>
      <c r="B29" s="10" t="s">
        <v>22</v>
      </c>
      <c r="C29" s="17">
        <v>5045300</v>
      </c>
      <c r="D29" s="13">
        <v>11009618.42</v>
      </c>
      <c r="E29" s="14">
        <v>10813704.619999999</v>
      </c>
      <c r="F29" s="11">
        <f t="shared" si="0"/>
        <v>214.33224228489883</v>
      </c>
      <c r="G29" s="11">
        <f t="shared" si="1"/>
        <v>98.22052143383911</v>
      </c>
      <c r="H29" s="29" t="s">
        <v>68</v>
      </c>
      <c r="I29" s="18" t="s">
        <v>55</v>
      </c>
    </row>
    <row r="30" spans="1:10" ht="121.5" customHeight="1" x14ac:dyDescent="0.2">
      <c r="A30" s="9" t="s">
        <v>52</v>
      </c>
      <c r="B30" s="10" t="s">
        <v>21</v>
      </c>
      <c r="C30" s="17">
        <v>32258222.219999999</v>
      </c>
      <c r="D30" s="13">
        <v>133409797.8</v>
      </c>
      <c r="E30" s="14">
        <v>131962577</v>
      </c>
      <c r="F30" s="11">
        <f t="shared" si="0"/>
        <v>409.08198877179166</v>
      </c>
      <c r="G30" s="11">
        <f t="shared" si="1"/>
        <v>98.915206511166758</v>
      </c>
      <c r="H30" s="30" t="s">
        <v>62</v>
      </c>
      <c r="I30" s="18" t="s">
        <v>55</v>
      </c>
    </row>
    <row r="31" spans="1:10" ht="187.5" customHeight="1" x14ac:dyDescent="0.2">
      <c r="A31" s="9" t="s">
        <v>0</v>
      </c>
      <c r="B31" s="10">
        <v>2600000000</v>
      </c>
      <c r="C31" s="17">
        <v>125624600</v>
      </c>
      <c r="D31" s="13">
        <v>103585574</v>
      </c>
      <c r="E31" s="14">
        <v>103141997.98</v>
      </c>
      <c r="F31" s="11">
        <f t="shared" si="0"/>
        <v>82.103344392738364</v>
      </c>
      <c r="G31" s="11">
        <f t="shared" si="1"/>
        <v>99.571778189885791</v>
      </c>
      <c r="H31" s="26" t="s">
        <v>69</v>
      </c>
      <c r="I31" s="18" t="s">
        <v>55</v>
      </c>
    </row>
    <row r="32" spans="1:10" ht="273" customHeight="1" x14ac:dyDescent="0.2">
      <c r="A32" s="9" t="s">
        <v>88</v>
      </c>
      <c r="B32" s="10">
        <v>4000000000</v>
      </c>
      <c r="C32" s="17">
        <v>28527539.82</v>
      </c>
      <c r="D32" s="13">
        <v>33865952.369999997</v>
      </c>
      <c r="E32" s="14">
        <v>31572903.09</v>
      </c>
      <c r="F32" s="11">
        <f t="shared" si="0"/>
        <v>110.6751696403381</v>
      </c>
      <c r="G32" s="11">
        <f t="shared" si="1"/>
        <v>93.229042387624446</v>
      </c>
      <c r="H32" s="26" t="s">
        <v>89</v>
      </c>
      <c r="I32" s="31" t="s">
        <v>90</v>
      </c>
    </row>
    <row r="33" spans="1:9" ht="15.6" customHeight="1" x14ac:dyDescent="0.2">
      <c r="A33" s="7" t="s">
        <v>50</v>
      </c>
      <c r="B33" s="8"/>
      <c r="C33" s="15">
        <f>SUM(C7:C32)</f>
        <v>4617865489.3799992</v>
      </c>
      <c r="D33" s="15">
        <f>SUM(D7:D32)</f>
        <v>5667554919.3900023</v>
      </c>
      <c r="E33" s="15">
        <f>SUM(E7:E32)</f>
        <v>5541614522.4499998</v>
      </c>
      <c r="F33" s="6">
        <f t="shared" si="0"/>
        <v>120.00380988130568</v>
      </c>
      <c r="G33" s="6">
        <f t="shared" si="1"/>
        <v>97.777870726772647</v>
      </c>
      <c r="H33" s="24" t="s">
        <v>75</v>
      </c>
      <c r="I33" s="24" t="s">
        <v>75</v>
      </c>
    </row>
    <row r="34" spans="1:9" x14ac:dyDescent="0.2">
      <c r="A34" s="2"/>
      <c r="B34" s="3"/>
      <c r="C34" s="3"/>
      <c r="D34" s="3"/>
    </row>
    <row r="35" spans="1:9" x14ac:dyDescent="0.2">
      <c r="A35" s="2"/>
      <c r="B35" s="3"/>
      <c r="C35" s="1"/>
      <c r="D35" s="3"/>
    </row>
    <row r="36" spans="1:9" x14ac:dyDescent="0.2">
      <c r="A36" s="2"/>
      <c r="B36" s="3"/>
      <c r="C36" s="1"/>
      <c r="D36" s="3"/>
    </row>
    <row r="37" spans="1:9" x14ac:dyDescent="0.2">
      <c r="A37" s="2"/>
      <c r="B37" s="3"/>
      <c r="C37" s="1"/>
      <c r="D37" s="3"/>
    </row>
    <row r="38" spans="1:9" x14ac:dyDescent="0.2">
      <c r="A38" s="2"/>
      <c r="B38" s="3"/>
      <c r="C38" s="1"/>
      <c r="D38" s="3"/>
    </row>
  </sheetData>
  <mergeCells count="9">
    <mergeCell ref="A2:I2"/>
    <mergeCell ref="H5:I5"/>
    <mergeCell ref="E5:E6"/>
    <mergeCell ref="F5:F6"/>
    <mergeCell ref="A5:A6"/>
    <mergeCell ref="B5:B6"/>
    <mergeCell ref="C5:C6"/>
    <mergeCell ref="D5:D6"/>
    <mergeCell ref="G5:G6"/>
  </mergeCells>
  <printOptions gridLinesSet="0"/>
  <pageMargins left="0.75" right="0.75" top="1" bottom="1" header="0.5" footer="0.5"/>
  <pageSetup scale="5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исполнения МП за 2022</vt:lpstr>
      <vt:lpstr>'анализ исполнения МП за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2022-03-24T06:07:05Z</cp:lastPrinted>
  <dcterms:created xsi:type="dcterms:W3CDTF">2021-03-23T11:27:16Z</dcterms:created>
  <dcterms:modified xsi:type="dcterms:W3CDTF">2023-03-22T12:17:36Z</dcterms:modified>
</cp:coreProperties>
</file>